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33" i="1" l="1"/>
  <c r="H33" i="1"/>
  <c r="J25" i="1" l="1"/>
  <c r="J19" i="1"/>
  <c r="J15" i="1"/>
  <c r="H19" i="1"/>
  <c r="H8" i="1"/>
  <c r="H25" i="1"/>
  <c r="H15" i="1"/>
  <c r="H13" i="1" s="1"/>
  <c r="J8" i="1" l="1"/>
  <c r="J13" i="1" l="1"/>
</calcChain>
</file>

<file path=xl/sharedStrings.xml><?xml version="1.0" encoding="utf-8"?>
<sst xmlns="http://schemas.openxmlformats.org/spreadsheetml/2006/main" count="57" uniqueCount="57">
  <si>
    <t>Код</t>
  </si>
  <si>
    <t>Наименование</t>
  </si>
  <si>
    <t>Налоговые доходы</t>
  </si>
  <si>
    <t>Налог на 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227,2271 и 228 Налогового кодекса Российской Федерации</t>
  </si>
  <si>
    <t>182 1 01 02000 00 0000 000</t>
  </si>
  <si>
    <t>Налог на доходы физических лиц, всего</t>
  </si>
  <si>
    <t>182 1 01 02010 01 0000 110</t>
  </si>
  <si>
    <t>182 1 06 00000 00 0000 000</t>
  </si>
  <si>
    <t>Налоги на имущество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</si>
  <si>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</si>
  <si>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</si>
  <si>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182 1 06 06000 00 0000 110</t>
  </si>
  <si>
    <t>Земельный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</si>
  <si>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</si>
  <si>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182 1 06 06013 10 0000 110</t>
  </si>
  <si>
    <t>182 1 06 06023 10 0000 110</t>
  </si>
  <si>
    <t>Неналоговые доходы</t>
  </si>
  <si>
    <t>444 1 11 05013 10 0000 120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</si>
  <si>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</si>
  <si>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555 1 11 09045 10 0000 120</t>
  </si>
  <si>
    <t>Прочие поступления от использования имущества,находящегося в собственности поселений (за исключением имущества муниципальных бюджетных и автономных учреждений,а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</si>
  <si>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</si>
  <si>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444 1 14 06013 10 0000 430</t>
  </si>
  <si>
    <t>000 1 00 00000 00 0000 000</t>
  </si>
  <si>
    <t>Итого доходов</t>
  </si>
  <si>
    <t>000 2 02 00000 00 0000 000</t>
  </si>
  <si>
    <t>Безвозмездные поступления от других бюджетов бюджетной системы Российской Федерации</t>
  </si>
  <si>
    <t>в том числе:</t>
  </si>
  <si>
    <t>555 2 02 02999 10 0000 151</t>
  </si>
  <si>
    <t>Прочие субсидии бюджетам поселений</t>
  </si>
  <si>
    <t>555 2 02 03015 10 0000 151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</si>
  <si>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</si>
  <si>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</si>
  <si>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Субсидии бюджетам поселений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t>
  </si>
  <si>
    <t>555 2 02 02041 10 0000 151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</si>
  <si>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</si>
  <si>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руб.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</si>
  <si>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</si>
  <si>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вкачестве индивидуальных предпринимателей,нотариусов,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</si>
  <si>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</si>
  <si>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ситатьей 228 Налогового Кодекса Российской Федерации</t>
  </si>
  <si>
    <t>182 1 05 03010 01 0000 110</t>
  </si>
  <si>
    <t>Единый сельскохозяйственный налог</t>
  </si>
  <si>
    <t>182 1 09 04053 10 0000 110</t>
  </si>
  <si>
    <t>Земельный налог (по обязательствам, возникшим до 1 января 2006 года), мобилизуемый на территориях поселений</t>
  </si>
  <si>
    <t>555 1 11 05025 10 0000 120</t>
  </si>
  <si>
    <t xml:space="preserve">Доходы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 </t>
  </si>
  <si>
    <t>555 1 14 06025 10 0000 430</t>
  </si>
  <si>
    <t>Доходы от продаж земельных участков, находящихся в собственности поселений (за исклбчением земельных участков муниципальных бюджетных и автономных учреждений)</t>
  </si>
  <si>
    <t>Всего 2016</t>
  </si>
  <si>
    <t>Всего 2015</t>
  </si>
  <si>
    <t>Распоределение субсидий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2015года"</t>
  </si>
  <si>
    <t>Субвеннции бюджетам поселений на выполнение передаваемых полномочий субъектов Российской Федерации</t>
  </si>
  <si>
    <t>555 2 02 03024 10 0000 151</t>
  </si>
  <si>
    <t>555 2 02 32004 10 0000 151</t>
  </si>
  <si>
    <t>Доходы бюджета Толмачевского сельсовета Новосибирского района Новосибирской области на 2015-2016 год</t>
  </si>
  <si>
    <t>Приложение №3 к решению 40-ой очередной сессии Совета депутатов четвертого созыва №169 от 20.12.2013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</si>
</sst>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1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2" fontId="3" fillId="0" borderId="11" xfId="0" applyNumberFormat="1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6" xfId="0" applyFont="1" applyBorder="1" applyAlignment="1">
      <alignment horizontal="center"/>
    </xf>
    <xf numFmtId="2" fontId="3" fillId="0" borderId="10" xfId="0" applyNumberFormat="1" applyFont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1" xfId="0" applyFont="1" applyBorder="1" applyAlignment="1">
      <alignment horizontal="right" wrapText="1"/>
    </xf>
    <xf numFmtId="0" fontId="3" fillId="0" borderId="10" xfId="0" applyFont="1" applyBorder="1" applyAlignment="1">
      <alignment horizontal="righ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2" fontId="3" fillId="0" borderId="12" xfId="0" applyNumberFormat="1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2" fontId="2" fillId="0" borderId="11" xfId="0" applyNumberFormat="1" applyFont="1" applyBorder="1" applyAlignment="1">
      <alignment horizontal="right"/>
    </xf>
    <xf numFmtId="2" fontId="2" fillId="0" borderId="10" xfId="0" applyNumberFormat="1" applyFont="1" applyBorder="1" applyAlignment="1">
      <alignment horizontal="right"/>
    </xf>
    <xf numFmtId="2" fontId="2" fillId="2" borderId="11" xfId="0" applyNumberFormat="1" applyFont="1" applyFill="1" applyBorder="1" applyAlignment="1">
      <alignment horizontal="right"/>
    </xf>
    <xf numFmtId="2" fontId="2" fillId="2" borderId="10" xfId="0" applyNumberFormat="1" applyFont="1" applyFill="1" applyBorder="1" applyAlignment="1">
      <alignment horizontal="right"/>
    </xf>
    <xf numFmtId="0" fontId="3" fillId="0" borderId="2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3" fillId="0" borderId="11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2" fillId="0" borderId="22" xfId="0" applyNumberFormat="1" applyFont="1" applyBorder="1" applyAlignment="1">
      <alignment horizontal="right" vertical="center"/>
    </xf>
    <xf numFmtId="0" fontId="3" fillId="0" borderId="18" xfId="0" applyFont="1" applyBorder="1" applyAlignment="1">
      <alignment horizontal="right"/>
    </xf>
    <xf numFmtId="0" fontId="2" fillId="2" borderId="1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7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3"/>
  <sheetViews>
    <sheetView tabSelected="1" workbookViewId="0">
      <selection activeCell="O9" sqref="O9"/>
    </sheetView>
  </sheetViews>
  <sheetFormatPr defaultRowHeight="15" x14ac:dyDescent="0.25"/>
  <cols>
    <col min="3" max="3" width="15" customWidth="1"/>
    <col min="7" max="7" width="12.42578125" customWidth="1"/>
    <col min="8" max="8" width="8.85546875" customWidth="1"/>
    <col min="9" max="9" width="7.7109375" customWidth="1"/>
  </cols>
  <sheetData>
    <row r="2" spans="1:11" ht="50.25" customHeight="1" x14ac:dyDescent="0.25">
      <c r="G2" s="32" t="s">
        <v>56</v>
      </c>
      <c r="H2" s="32"/>
      <c r="I2" s="32"/>
      <c r="J2" s="32"/>
      <c r="K2" s="32"/>
    </row>
    <row r="4" spans="1:11" ht="29.25" customHeight="1" x14ac:dyDescent="0.25">
      <c r="B4" s="33" t="s">
        <v>55</v>
      </c>
      <c r="C4" s="33"/>
      <c r="D4" s="33"/>
      <c r="E4" s="33"/>
      <c r="F4" s="33"/>
      <c r="G4" s="33"/>
      <c r="H4" s="33"/>
      <c r="I4" s="33"/>
      <c r="J4" s="33"/>
      <c r="K4" s="33"/>
    </row>
    <row r="5" spans="1:11" ht="15.75" thickBot="1" x14ac:dyDescent="0.3">
      <c r="J5" s="45" t="s">
        <v>36</v>
      </c>
      <c r="K5" s="45"/>
    </row>
    <row r="6" spans="1:11" ht="15" customHeight="1" thickBot="1" x14ac:dyDescent="0.3">
      <c r="A6" s="34" t="s">
        <v>0</v>
      </c>
      <c r="B6" s="35"/>
      <c r="C6" s="35"/>
      <c r="D6" s="39" t="s">
        <v>1</v>
      </c>
      <c r="E6" s="40"/>
      <c r="F6" s="40"/>
      <c r="G6" s="40"/>
      <c r="H6" s="39" t="s">
        <v>50</v>
      </c>
      <c r="I6" s="42"/>
      <c r="J6" s="39" t="s">
        <v>49</v>
      </c>
      <c r="K6" s="42"/>
    </row>
    <row r="7" spans="1:11" ht="13.5" customHeight="1" x14ac:dyDescent="0.25">
      <c r="A7" s="36"/>
      <c r="B7" s="37"/>
      <c r="C7" s="38"/>
      <c r="D7" s="41" t="s">
        <v>2</v>
      </c>
      <c r="E7" s="37"/>
      <c r="F7" s="37"/>
      <c r="G7" s="37"/>
      <c r="H7" s="47"/>
      <c r="I7" s="48"/>
      <c r="J7" s="43"/>
      <c r="K7" s="44"/>
    </row>
    <row r="8" spans="1:11" ht="18" customHeight="1" x14ac:dyDescent="0.25">
      <c r="A8" s="22" t="s">
        <v>4</v>
      </c>
      <c r="B8" s="17"/>
      <c r="C8" s="23"/>
      <c r="D8" s="16" t="s">
        <v>5</v>
      </c>
      <c r="E8" s="17"/>
      <c r="F8" s="17"/>
      <c r="G8" s="18"/>
      <c r="H8" s="49">
        <f>H9+H10+H11</f>
        <v>16615600</v>
      </c>
      <c r="I8" s="50"/>
      <c r="J8" s="14">
        <f>J9+J10+J11</f>
        <v>18443100</v>
      </c>
      <c r="K8" s="46"/>
    </row>
    <row r="9" spans="1:11" ht="72.75" customHeight="1" x14ac:dyDescent="0.25">
      <c r="A9" s="1" t="s">
        <v>6</v>
      </c>
      <c r="B9" s="2"/>
      <c r="C9" s="3"/>
      <c r="D9" s="11" t="s">
        <v>3</v>
      </c>
      <c r="E9" s="12"/>
      <c r="F9" s="12"/>
      <c r="G9" s="13"/>
      <c r="H9" s="9">
        <v>16600100</v>
      </c>
      <c r="I9" s="10"/>
      <c r="J9" s="7">
        <v>18424500</v>
      </c>
      <c r="K9" s="8"/>
    </row>
    <row r="10" spans="1:11" ht="109.5" customHeight="1" x14ac:dyDescent="0.25">
      <c r="A10" s="1" t="s">
        <v>37</v>
      </c>
      <c r="B10" s="2"/>
      <c r="C10" s="3"/>
      <c r="D10" s="11" t="s">
        <v>38</v>
      </c>
      <c r="E10" s="12"/>
      <c r="F10" s="12"/>
      <c r="G10" s="13"/>
      <c r="H10" s="9">
        <v>500</v>
      </c>
      <c r="I10" s="10"/>
      <c r="J10" s="7">
        <v>600</v>
      </c>
      <c r="K10" s="8"/>
    </row>
    <row r="11" spans="1:11" ht="49.5" customHeight="1" x14ac:dyDescent="0.25">
      <c r="A11" s="1" t="s">
        <v>39</v>
      </c>
      <c r="B11" s="2"/>
      <c r="C11" s="3"/>
      <c r="D11" s="26" t="s">
        <v>40</v>
      </c>
      <c r="E11" s="27"/>
      <c r="F11" s="27"/>
      <c r="G11" s="28"/>
      <c r="H11" s="9">
        <v>15000</v>
      </c>
      <c r="I11" s="10"/>
      <c r="J11" s="7">
        <v>18000</v>
      </c>
      <c r="K11" s="8"/>
    </row>
    <row r="12" spans="1:11" ht="32.25" customHeight="1" x14ac:dyDescent="0.25">
      <c r="A12" s="1" t="s">
        <v>41</v>
      </c>
      <c r="B12" s="2"/>
      <c r="C12" s="3"/>
      <c r="D12" s="29" t="s">
        <v>42</v>
      </c>
      <c r="E12" s="30"/>
      <c r="F12" s="30"/>
      <c r="G12" s="31"/>
      <c r="H12" s="9">
        <v>0</v>
      </c>
      <c r="I12" s="10"/>
      <c r="J12" s="7">
        <v>0</v>
      </c>
      <c r="K12" s="8"/>
    </row>
    <row r="13" spans="1:11" x14ac:dyDescent="0.25">
      <c r="A13" s="24" t="s">
        <v>7</v>
      </c>
      <c r="B13" s="20"/>
      <c r="C13" s="25"/>
      <c r="D13" s="19" t="s">
        <v>8</v>
      </c>
      <c r="E13" s="20"/>
      <c r="F13" s="20"/>
      <c r="G13" s="21"/>
      <c r="H13" s="78">
        <f>H14+H15</f>
        <v>65074700</v>
      </c>
      <c r="I13" s="79"/>
      <c r="J13" s="14">
        <f>J14+J15</f>
        <v>72735300</v>
      </c>
      <c r="K13" s="15"/>
    </row>
    <row r="14" spans="1:11" ht="48" customHeight="1" x14ac:dyDescent="0.25">
      <c r="A14" s="1" t="s">
        <v>9</v>
      </c>
      <c r="B14" s="2"/>
      <c r="C14" s="3"/>
      <c r="D14" s="11" t="s">
        <v>10</v>
      </c>
      <c r="E14" s="12"/>
      <c r="F14" s="12"/>
      <c r="G14" s="13"/>
      <c r="H14" s="9">
        <v>811200</v>
      </c>
      <c r="I14" s="10"/>
      <c r="J14" s="7">
        <v>916700</v>
      </c>
      <c r="K14" s="8"/>
    </row>
    <row r="15" spans="1:11" x14ac:dyDescent="0.25">
      <c r="A15" s="24" t="s">
        <v>11</v>
      </c>
      <c r="B15" s="20"/>
      <c r="C15" s="25"/>
      <c r="D15" s="19" t="s">
        <v>12</v>
      </c>
      <c r="E15" s="20"/>
      <c r="F15" s="20"/>
      <c r="G15" s="21"/>
      <c r="H15" s="78">
        <f>H16+H17+H18</f>
        <v>64263500</v>
      </c>
      <c r="I15" s="79"/>
      <c r="J15" s="14">
        <f>J16+J17+J18</f>
        <v>71818600</v>
      </c>
      <c r="K15" s="15"/>
    </row>
    <row r="16" spans="1:11" ht="72" customHeight="1" x14ac:dyDescent="0.25">
      <c r="A16" s="1" t="s">
        <v>14</v>
      </c>
      <c r="B16" s="2"/>
      <c r="C16" s="3"/>
      <c r="D16" s="11" t="s">
        <v>13</v>
      </c>
      <c r="E16" s="12"/>
      <c r="F16" s="12"/>
      <c r="G16" s="13"/>
      <c r="H16" s="9">
        <v>1050000</v>
      </c>
      <c r="I16" s="10"/>
      <c r="J16" s="7">
        <v>1080000</v>
      </c>
      <c r="K16" s="8"/>
    </row>
    <row r="17" spans="1:11" ht="72" customHeight="1" x14ac:dyDescent="0.25">
      <c r="A17" s="1" t="s">
        <v>15</v>
      </c>
      <c r="B17" s="2"/>
      <c r="C17" s="3"/>
      <c r="D17" s="11" t="s">
        <v>35</v>
      </c>
      <c r="E17" s="12"/>
      <c r="F17" s="12"/>
      <c r="G17" s="13"/>
      <c r="H17" s="9">
        <v>63211500</v>
      </c>
      <c r="I17" s="10"/>
      <c r="J17" s="7">
        <v>70736600</v>
      </c>
      <c r="K17" s="8"/>
    </row>
    <row r="18" spans="1:11" ht="39" customHeight="1" x14ac:dyDescent="0.25">
      <c r="A18" s="1" t="s">
        <v>43</v>
      </c>
      <c r="B18" s="2"/>
      <c r="C18" s="3"/>
      <c r="D18" s="11" t="s">
        <v>44</v>
      </c>
      <c r="E18" s="12"/>
      <c r="F18" s="12"/>
      <c r="G18" s="13"/>
      <c r="H18" s="9">
        <v>2000</v>
      </c>
      <c r="I18" s="10"/>
      <c r="J18" s="7">
        <v>2000</v>
      </c>
      <c r="K18" s="8"/>
    </row>
    <row r="19" spans="1:11" x14ac:dyDescent="0.25">
      <c r="A19" s="24"/>
      <c r="B19" s="20"/>
      <c r="C19" s="25"/>
      <c r="D19" s="19" t="s">
        <v>16</v>
      </c>
      <c r="E19" s="20"/>
      <c r="F19" s="20"/>
      <c r="G19" s="21"/>
      <c r="H19" s="97">
        <f>H20+H21+H22+H23+H24</f>
        <v>4423000</v>
      </c>
      <c r="I19" s="15"/>
      <c r="J19" s="14">
        <f>J20+J21+J22+J23+J24</f>
        <v>4651900</v>
      </c>
      <c r="K19" s="15"/>
    </row>
    <row r="20" spans="1:11" ht="72" customHeight="1" x14ac:dyDescent="0.25">
      <c r="A20" s="1" t="s">
        <v>17</v>
      </c>
      <c r="B20" s="2"/>
      <c r="C20" s="3"/>
      <c r="D20" s="11" t="s">
        <v>18</v>
      </c>
      <c r="E20" s="12"/>
      <c r="F20" s="12"/>
      <c r="G20" s="13"/>
      <c r="H20" s="9">
        <v>4039000</v>
      </c>
      <c r="I20" s="10"/>
      <c r="J20" s="7">
        <v>4230300</v>
      </c>
      <c r="K20" s="8"/>
    </row>
    <row r="21" spans="1:11" ht="72" customHeight="1" x14ac:dyDescent="0.25">
      <c r="A21" s="1" t="s">
        <v>45</v>
      </c>
      <c r="B21" s="2"/>
      <c r="C21" s="3"/>
      <c r="D21" s="11" t="s">
        <v>46</v>
      </c>
      <c r="E21" s="12"/>
      <c r="F21" s="12"/>
      <c r="G21" s="13"/>
      <c r="H21" s="9">
        <v>50000</v>
      </c>
      <c r="I21" s="10"/>
      <c r="J21" s="7">
        <v>55000</v>
      </c>
      <c r="K21" s="8"/>
    </row>
    <row r="22" spans="1:11" ht="48.75" customHeight="1" x14ac:dyDescent="0.25">
      <c r="A22" s="1" t="s">
        <v>22</v>
      </c>
      <c r="B22" s="2"/>
      <c r="C22" s="3"/>
      <c r="D22" s="11" t="s">
        <v>21</v>
      </c>
      <c r="E22" s="12"/>
      <c r="F22" s="12"/>
      <c r="G22" s="13"/>
      <c r="H22" s="9">
        <v>197000</v>
      </c>
      <c r="I22" s="10"/>
      <c r="J22" s="7">
        <v>214000</v>
      </c>
      <c r="K22" s="8"/>
    </row>
    <row r="23" spans="1:11" ht="72.75" customHeight="1" x14ac:dyDescent="0.25">
      <c r="A23" s="1" t="s">
        <v>19</v>
      </c>
      <c r="B23" s="2"/>
      <c r="C23" s="3"/>
      <c r="D23" s="11" t="s">
        <v>20</v>
      </c>
      <c r="E23" s="12"/>
      <c r="F23" s="12"/>
      <c r="G23" s="13"/>
      <c r="H23" s="9">
        <v>130000</v>
      </c>
      <c r="I23" s="10"/>
      <c r="J23" s="7">
        <v>145600</v>
      </c>
      <c r="K23" s="8"/>
    </row>
    <row r="24" spans="1:11" ht="52.5" customHeight="1" x14ac:dyDescent="0.25">
      <c r="A24" s="1" t="s">
        <v>47</v>
      </c>
      <c r="B24" s="2"/>
      <c r="C24" s="3"/>
      <c r="D24" s="4" t="s">
        <v>48</v>
      </c>
      <c r="E24" s="5"/>
      <c r="F24" s="5"/>
      <c r="G24" s="6"/>
      <c r="H24" s="9">
        <v>7000</v>
      </c>
      <c r="I24" s="10"/>
      <c r="J24" s="7">
        <v>7000</v>
      </c>
      <c r="K24" s="8"/>
    </row>
    <row r="25" spans="1:11" x14ac:dyDescent="0.25">
      <c r="A25" s="24" t="s">
        <v>23</v>
      </c>
      <c r="B25" s="20"/>
      <c r="C25" s="25"/>
      <c r="D25" s="74" t="s">
        <v>24</v>
      </c>
      <c r="E25" s="75"/>
      <c r="F25" s="75"/>
      <c r="G25" s="75"/>
      <c r="H25" s="90">
        <f>H8+H13+H12+H19</f>
        <v>86113300</v>
      </c>
      <c r="I25" s="91"/>
      <c r="J25" s="14">
        <f>J8+J12+J13+J19</f>
        <v>95830300</v>
      </c>
      <c r="K25" s="15"/>
    </row>
    <row r="26" spans="1:11" ht="25.5" customHeight="1" x14ac:dyDescent="0.25">
      <c r="A26" s="24" t="s">
        <v>25</v>
      </c>
      <c r="B26" s="20"/>
      <c r="C26" s="25"/>
      <c r="D26" s="16" t="s">
        <v>26</v>
      </c>
      <c r="E26" s="17"/>
      <c r="F26" s="17"/>
      <c r="G26" s="18"/>
      <c r="H26" s="92">
        <v>0</v>
      </c>
      <c r="I26" s="93"/>
      <c r="J26" s="14">
        <v>0</v>
      </c>
      <c r="K26" s="46"/>
    </row>
    <row r="27" spans="1:11" x14ac:dyDescent="0.25">
      <c r="A27" s="57"/>
      <c r="B27" s="58"/>
      <c r="C27" s="59"/>
      <c r="D27" s="19" t="s">
        <v>27</v>
      </c>
      <c r="E27" s="20"/>
      <c r="F27" s="20"/>
      <c r="G27" s="21"/>
      <c r="H27" s="94">
        <v>0</v>
      </c>
      <c r="I27" s="95"/>
      <c r="J27" s="14">
        <v>0</v>
      </c>
      <c r="K27" s="15"/>
    </row>
    <row r="28" spans="1:11" x14ac:dyDescent="0.25">
      <c r="A28" s="60" t="s">
        <v>28</v>
      </c>
      <c r="B28" s="61"/>
      <c r="C28" s="62"/>
      <c r="D28" s="76" t="s">
        <v>29</v>
      </c>
      <c r="E28" s="61"/>
      <c r="F28" s="61"/>
      <c r="G28" s="77"/>
      <c r="H28" s="57">
        <v>0</v>
      </c>
      <c r="I28" s="96"/>
      <c r="J28" s="68">
        <v>0</v>
      </c>
      <c r="K28" s="69"/>
    </row>
    <row r="29" spans="1:11" ht="58.5" customHeight="1" x14ac:dyDescent="0.25">
      <c r="A29" s="63" t="s">
        <v>34</v>
      </c>
      <c r="B29" s="64"/>
      <c r="C29" s="65"/>
      <c r="D29" s="51" t="s">
        <v>33</v>
      </c>
      <c r="E29" s="52"/>
      <c r="F29" s="52"/>
      <c r="G29" s="53"/>
      <c r="H29" s="83">
        <v>0</v>
      </c>
      <c r="I29" s="84"/>
      <c r="J29" s="70">
        <v>0</v>
      </c>
      <c r="K29" s="71"/>
    </row>
    <row r="30" spans="1:11" ht="37.5" customHeight="1" x14ac:dyDescent="0.25">
      <c r="A30" s="1" t="s">
        <v>30</v>
      </c>
      <c r="B30" s="2"/>
      <c r="C30" s="3"/>
      <c r="D30" s="11" t="s">
        <v>31</v>
      </c>
      <c r="E30" s="12"/>
      <c r="F30" s="12"/>
      <c r="G30" s="13"/>
      <c r="H30" s="9">
        <v>375200</v>
      </c>
      <c r="I30" s="10"/>
      <c r="J30" s="7">
        <v>0</v>
      </c>
      <c r="K30" s="8"/>
    </row>
    <row r="31" spans="1:11" ht="37.5" customHeight="1" x14ac:dyDescent="0.25">
      <c r="A31" s="1" t="s">
        <v>53</v>
      </c>
      <c r="B31" s="2"/>
      <c r="C31" s="3"/>
      <c r="D31" s="11" t="s">
        <v>52</v>
      </c>
      <c r="E31" s="12"/>
      <c r="F31" s="12"/>
      <c r="G31" s="13"/>
      <c r="H31" s="9">
        <v>100</v>
      </c>
      <c r="I31" s="10"/>
      <c r="J31" s="7">
        <v>100</v>
      </c>
      <c r="K31" s="8"/>
    </row>
    <row r="32" spans="1:11" ht="64.5" customHeight="1" thickBot="1" x14ac:dyDescent="0.3">
      <c r="A32" s="85" t="s">
        <v>54</v>
      </c>
      <c r="B32" s="86"/>
      <c r="C32" s="87"/>
      <c r="D32" s="11" t="s">
        <v>51</v>
      </c>
      <c r="E32" s="12"/>
      <c r="F32" s="12"/>
      <c r="G32" s="13"/>
      <c r="H32" s="88">
        <v>161400</v>
      </c>
      <c r="I32" s="89"/>
      <c r="J32" s="80">
        <v>161400</v>
      </c>
      <c r="K32" s="81"/>
    </row>
    <row r="33" spans="1:11" ht="15.75" thickBot="1" x14ac:dyDescent="0.3">
      <c r="A33" s="54"/>
      <c r="B33" s="55"/>
      <c r="C33" s="56"/>
      <c r="D33" s="72" t="s">
        <v>32</v>
      </c>
      <c r="E33" s="73"/>
      <c r="F33" s="73"/>
      <c r="G33" s="73"/>
      <c r="H33" s="82">
        <f>H25+H26+H27+H28+H29+H30+H31+H32</f>
        <v>86650000</v>
      </c>
      <c r="I33" s="67"/>
      <c r="J33" s="66">
        <f>J25+J26+J27+J28+J29+J30+J32+J31</f>
        <v>95991800</v>
      </c>
      <c r="K33" s="67"/>
    </row>
  </sheetData>
  <mergeCells count="114">
    <mergeCell ref="H13:I13"/>
    <mergeCell ref="H14:I14"/>
    <mergeCell ref="H16:I16"/>
    <mergeCell ref="H15:I15"/>
    <mergeCell ref="H17:I17"/>
    <mergeCell ref="J32:K32"/>
    <mergeCell ref="H33:I33"/>
    <mergeCell ref="H29:I29"/>
    <mergeCell ref="A32:C32"/>
    <mergeCell ref="D32:G32"/>
    <mergeCell ref="H32:I32"/>
    <mergeCell ref="H25:I25"/>
    <mergeCell ref="H26:I26"/>
    <mergeCell ref="H27:I27"/>
    <mergeCell ref="H28:I28"/>
    <mergeCell ref="H30:I30"/>
    <mergeCell ref="D15:G15"/>
    <mergeCell ref="A16:C16"/>
    <mergeCell ref="D16:G16"/>
    <mergeCell ref="D17:G17"/>
    <mergeCell ref="A14:C14"/>
    <mergeCell ref="A15:C15"/>
    <mergeCell ref="H18:I18"/>
    <mergeCell ref="H19:I19"/>
    <mergeCell ref="H20:I20"/>
    <mergeCell ref="D19:G19"/>
    <mergeCell ref="D20:G20"/>
    <mergeCell ref="J33:K33"/>
    <mergeCell ref="J27:K27"/>
    <mergeCell ref="J28:K28"/>
    <mergeCell ref="J29:K29"/>
    <mergeCell ref="J30:K30"/>
    <mergeCell ref="D22:G22"/>
    <mergeCell ref="J22:K22"/>
    <mergeCell ref="J25:K25"/>
    <mergeCell ref="J26:K26"/>
    <mergeCell ref="D33:G33"/>
    <mergeCell ref="D23:G23"/>
    <mergeCell ref="D25:G25"/>
    <mergeCell ref="D26:G26"/>
    <mergeCell ref="D27:G27"/>
    <mergeCell ref="D28:G28"/>
    <mergeCell ref="J21:K21"/>
    <mergeCell ref="H21:I21"/>
    <mergeCell ref="H22:I22"/>
    <mergeCell ref="J17:K17"/>
    <mergeCell ref="J19:K19"/>
    <mergeCell ref="J20:K20"/>
    <mergeCell ref="J16:K16"/>
    <mergeCell ref="J23:K23"/>
    <mergeCell ref="J18:K18"/>
    <mergeCell ref="D29:G29"/>
    <mergeCell ref="D30:G30"/>
    <mergeCell ref="A33:C33"/>
    <mergeCell ref="A17:C17"/>
    <mergeCell ref="A19:C19"/>
    <mergeCell ref="A20:C20"/>
    <mergeCell ref="A23:C23"/>
    <mergeCell ref="A25:C25"/>
    <mergeCell ref="A26:C26"/>
    <mergeCell ref="A27:C27"/>
    <mergeCell ref="A28:C28"/>
    <mergeCell ref="A29:C29"/>
    <mergeCell ref="A30:C30"/>
    <mergeCell ref="A22:C22"/>
    <mergeCell ref="A18:C18"/>
    <mergeCell ref="D18:G18"/>
    <mergeCell ref="A21:C21"/>
    <mergeCell ref="D21:G21"/>
    <mergeCell ref="G2:K2"/>
    <mergeCell ref="B4:K4"/>
    <mergeCell ref="A6:C7"/>
    <mergeCell ref="D6:G6"/>
    <mergeCell ref="D7:G7"/>
    <mergeCell ref="J6:K6"/>
    <mergeCell ref="J7:K7"/>
    <mergeCell ref="J5:K5"/>
    <mergeCell ref="J8:K8"/>
    <mergeCell ref="H6:I6"/>
    <mergeCell ref="H7:I7"/>
    <mergeCell ref="H8:I8"/>
    <mergeCell ref="J9:K9"/>
    <mergeCell ref="J13:K13"/>
    <mergeCell ref="J14:K14"/>
    <mergeCell ref="J15:K15"/>
    <mergeCell ref="D14:G14"/>
    <mergeCell ref="D8:G8"/>
    <mergeCell ref="D9:G9"/>
    <mergeCell ref="D13:G13"/>
    <mergeCell ref="A8:C8"/>
    <mergeCell ref="A9:C9"/>
    <mergeCell ref="A13:C13"/>
    <mergeCell ref="A10:C10"/>
    <mergeCell ref="D10:G10"/>
    <mergeCell ref="J10:K10"/>
    <mergeCell ref="A11:C11"/>
    <mergeCell ref="D11:G11"/>
    <mergeCell ref="J11:K11"/>
    <mergeCell ref="A12:C12"/>
    <mergeCell ref="D12:G12"/>
    <mergeCell ref="J12:K12"/>
    <mergeCell ref="H11:I11"/>
    <mergeCell ref="H12:I12"/>
    <mergeCell ref="H9:I9"/>
    <mergeCell ref="H10:I10"/>
    <mergeCell ref="A24:C24"/>
    <mergeCell ref="D24:G24"/>
    <mergeCell ref="J24:K24"/>
    <mergeCell ref="H23:I23"/>
    <mergeCell ref="H24:I24"/>
    <mergeCell ref="D31:G31"/>
    <mergeCell ref="A31:C31"/>
    <mergeCell ref="H31:I31"/>
    <mergeCell ref="J31:K31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2013-11-18T06:03:04Z</cp:lastPrinted>
  <dcterms:created xsi:type="dcterms:W3CDTF">2012-11-16T04:47:51Z</dcterms:created>
  <dcterms:modified xsi:type="dcterms:W3CDTF">2013-12-24T03:41:47Z</dcterms:modified>
</cp:coreProperties>
</file>